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uario\Desktop\TG-FELIPE\LIBRO\APÉNDICES\"/>
    </mc:Choice>
  </mc:AlternateContent>
  <xr:revisionPtr revIDLastSave="0" documentId="8_{E6017278-3451-4772-80C7-57A68FB53F96}" xr6:coauthVersionLast="47" xr6:coauthVersionMax="47" xr10:uidLastSave="{00000000-0000-0000-0000-000000000000}"/>
  <bookViews>
    <workbookView xWindow="0" yWindow="0" windowWidth="10245" windowHeight="10920" xr2:uid="{00000000-000D-0000-FFFF-FFFF00000000}"/>
  </bookViews>
  <sheets>
    <sheet name="Hoja1" sheetId="1" r:id="rId1"/>
    <sheet name="Porcentajes AR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B27" i="1"/>
  <c r="D26" i="1"/>
  <c r="I26" i="1" s="1"/>
  <c r="E26" i="1"/>
  <c r="F26" i="1" s="1"/>
  <c r="G26" i="1"/>
  <c r="H26" i="1"/>
  <c r="M26" i="1"/>
  <c r="N26" i="1"/>
  <c r="O26" i="1"/>
  <c r="P26" i="1"/>
  <c r="D23" i="1"/>
  <c r="G23" i="1"/>
  <c r="H23" i="1"/>
  <c r="I23" i="1"/>
  <c r="M23" i="1"/>
  <c r="P23" i="1"/>
  <c r="D24" i="1"/>
  <c r="G24" i="1"/>
  <c r="H24" i="1"/>
  <c r="I24" i="1"/>
  <c r="M24" i="1"/>
  <c r="P24" i="1"/>
  <c r="D25" i="1"/>
  <c r="G25" i="1"/>
  <c r="H25" i="1"/>
  <c r="I25" i="1"/>
  <c r="M25" i="1"/>
  <c r="P25" i="1"/>
  <c r="G14" i="1"/>
  <c r="D14" i="1"/>
  <c r="I14" i="1" s="1"/>
  <c r="E14" i="1"/>
  <c r="F14" i="1" s="1"/>
  <c r="H14" i="1"/>
  <c r="M14" i="1"/>
  <c r="N14" i="1"/>
  <c r="P14" i="1"/>
  <c r="D6" i="1"/>
  <c r="O18" i="1" s="1"/>
  <c r="P22" i="1"/>
  <c r="P21" i="1"/>
  <c r="P18" i="1"/>
  <c r="P17" i="1"/>
  <c r="P12" i="1"/>
  <c r="P13" i="1"/>
  <c r="P11" i="1"/>
  <c r="M12" i="1"/>
  <c r="M11" i="1"/>
  <c r="J26" i="1" l="1"/>
  <c r="K26" i="1"/>
  <c r="L26" i="1" s="1"/>
  <c r="N25" i="1"/>
  <c r="O24" i="1"/>
  <c r="N24" i="1"/>
  <c r="O23" i="1"/>
  <c r="O14" i="1"/>
  <c r="N23" i="1"/>
  <c r="O25" i="1"/>
  <c r="J14" i="1"/>
  <c r="K14" i="1"/>
  <c r="L14" i="1" s="1"/>
  <c r="N13" i="1"/>
  <c r="N17" i="1"/>
  <c r="N18" i="1"/>
  <c r="N12" i="1"/>
  <c r="O13" i="1"/>
  <c r="O17" i="1"/>
  <c r="N21" i="1"/>
  <c r="O22" i="1"/>
  <c r="N22" i="1"/>
  <c r="O11" i="1"/>
  <c r="O21" i="1"/>
  <c r="N11" i="1"/>
  <c r="O12" i="1"/>
  <c r="Q26" i="1" l="1"/>
  <c r="Q14" i="1"/>
  <c r="E11" i="1"/>
  <c r="F11" i="1" s="1"/>
  <c r="C6" i="1"/>
  <c r="D11" i="1"/>
  <c r="M22" i="1"/>
  <c r="M21" i="1"/>
  <c r="M18" i="1"/>
  <c r="M17" i="1"/>
  <c r="M13" i="1"/>
  <c r="H22" i="1"/>
  <c r="H21" i="1"/>
  <c r="H18" i="1"/>
  <c r="H17" i="1"/>
  <c r="H12" i="1"/>
  <c r="H13" i="1"/>
  <c r="H11" i="1"/>
  <c r="G22" i="1"/>
  <c r="G21" i="1"/>
  <c r="G18" i="1"/>
  <c r="G17" i="1"/>
  <c r="G12" i="1"/>
  <c r="G13" i="1"/>
  <c r="G11" i="1"/>
  <c r="E12" i="1"/>
  <c r="F12" i="1" s="1"/>
  <c r="E13" i="1"/>
  <c r="F13" i="1" s="1"/>
  <c r="D12" i="1"/>
  <c r="D13" i="1"/>
  <c r="D15" i="1"/>
  <c r="H15" i="1" s="1"/>
  <c r="D17" i="1"/>
  <c r="D18" i="1"/>
  <c r="D19" i="1"/>
  <c r="H19" i="1" s="1"/>
  <c r="D21" i="1"/>
  <c r="D22" i="1"/>
  <c r="I22" i="1" s="1"/>
  <c r="I18" i="1"/>
  <c r="E23" i="1" l="1"/>
  <c r="F23" i="1" s="1"/>
  <c r="E24" i="1"/>
  <c r="F24" i="1" s="1"/>
  <c r="E25" i="1"/>
  <c r="F25" i="1" s="1"/>
  <c r="E22" i="1"/>
  <c r="F22" i="1" s="1"/>
  <c r="E19" i="1"/>
  <c r="F19" i="1" s="1"/>
  <c r="E18" i="1"/>
  <c r="F18" i="1" s="1"/>
  <c r="E17" i="1"/>
  <c r="E15" i="1"/>
  <c r="F15" i="1" s="1"/>
  <c r="K15" i="1" s="1"/>
  <c r="L15" i="1" s="1"/>
  <c r="E21" i="1"/>
  <c r="J12" i="1"/>
  <c r="K12" i="1"/>
  <c r="L12" i="1" s="1"/>
  <c r="J11" i="1"/>
  <c r="K11" i="1"/>
  <c r="L11" i="1" s="1"/>
  <c r="I11" i="1"/>
  <c r="G15" i="1"/>
  <c r="M15" i="1"/>
  <c r="P15" i="1"/>
  <c r="O15" i="1"/>
  <c r="N15" i="1"/>
  <c r="I17" i="1"/>
  <c r="I12" i="1"/>
  <c r="G19" i="1"/>
  <c r="M19" i="1"/>
  <c r="N19" i="1"/>
  <c r="O19" i="1"/>
  <c r="P19" i="1"/>
  <c r="I13" i="1"/>
  <c r="I21" i="1"/>
  <c r="J23" i="1" l="1"/>
  <c r="K23" i="1"/>
  <c r="L23" i="1" s="1"/>
  <c r="Q23" i="1"/>
  <c r="J24" i="1"/>
  <c r="Q24" i="1" s="1"/>
  <c r="K24" i="1"/>
  <c r="L24" i="1" s="1"/>
  <c r="J25" i="1"/>
  <c r="Q25" i="1" s="1"/>
  <c r="K25" i="1"/>
  <c r="L25" i="1" s="1"/>
  <c r="F17" i="1"/>
  <c r="F21" i="1"/>
  <c r="J15" i="1"/>
  <c r="Q15" i="1" s="1"/>
  <c r="K22" i="1"/>
  <c r="L22" i="1" s="1"/>
  <c r="J22" i="1"/>
  <c r="K18" i="1"/>
  <c r="L18" i="1" s="1"/>
  <c r="J18" i="1"/>
  <c r="K19" i="1"/>
  <c r="L19" i="1" s="1"/>
  <c r="J19" i="1"/>
  <c r="J13" i="1"/>
  <c r="K13" i="1"/>
  <c r="L13" i="1" s="1"/>
  <c r="K17" i="1"/>
  <c r="J17" i="1"/>
  <c r="L17" i="1" l="1"/>
  <c r="J21" i="1"/>
  <c r="K21" i="1"/>
  <c r="L21" i="1" s="1"/>
  <c r="Q22" i="1"/>
  <c r="Q12" i="1"/>
  <c r="Q13" i="1"/>
  <c r="Q19" i="1"/>
  <c r="Q17" i="1"/>
  <c r="Q18" i="1"/>
  <c r="Q21" i="1" l="1"/>
  <c r="Q11" i="1"/>
</calcChain>
</file>

<file path=xl/sharedStrings.xml><?xml version="1.0" encoding="utf-8"?>
<sst xmlns="http://schemas.openxmlformats.org/spreadsheetml/2006/main" count="65" uniqueCount="59">
  <si>
    <t>Salario Mínimo (SMLV)</t>
  </si>
  <si>
    <t>Sueldo Básico</t>
  </si>
  <si>
    <t>Días trabajados</t>
  </si>
  <si>
    <t>Básico</t>
  </si>
  <si>
    <t>EPS</t>
  </si>
  <si>
    <t>Pensión</t>
  </si>
  <si>
    <t>ARL</t>
  </si>
  <si>
    <t>Seguridad social</t>
  </si>
  <si>
    <t>Prestaciones sociales</t>
  </si>
  <si>
    <t>Prima</t>
  </si>
  <si>
    <t>Cesantías</t>
  </si>
  <si>
    <t>Intereses sobre las cesantías</t>
  </si>
  <si>
    <t>Aportes parafiscales</t>
  </si>
  <si>
    <t>Sena</t>
  </si>
  <si>
    <t>ICBF</t>
  </si>
  <si>
    <t>Caja compensación familiar</t>
  </si>
  <si>
    <t>8.5%</t>
  </si>
  <si>
    <t>​Riesgo</t>
  </si>
  <si>
    <t>Tarifa​</t>
  </si>
  <si>
    <t>​Actividades</t>
  </si>
  <si>
    <t>​I</t>
  </si>
  <si>
    <t>​Financieras, trabajos de oficina, administrativos, centros educativos, restaurantes.</t>
  </si>
  <si>
    <t>​II</t>
  </si>
  <si>
    <t>​Algunos procesos manufactureros como fabricación de tapetes, tejidos, confecciones y flores artificiales, almacén por departamentos, algunas labores agrícolas.</t>
  </si>
  <si>
    <t>​III</t>
  </si>
  <si>
    <t>​Algunos procesos manufactureros como la fabricación de agujas, alcoholes y artículos de cuero.</t>
  </si>
  <si>
    <t>​IV</t>
  </si>
  <si>
    <t>​Procesos manufactureros como fabricación de aceites, cervezas, vidrios, procesos de galvanización, transportes y servicios de vigilancia privada.</t>
  </si>
  <si>
    <t>​V</t>
  </si>
  <si>
    <t>​Areneras, manejo de asbesto, bomberos, manejo de explosivos, construcción y explotación petrolera.</t>
  </si>
  <si>
    <t>8.33%</t>
  </si>
  <si>
    <t>4.17%</t>
  </si>
  <si>
    <t>Nomina Administrativa</t>
  </si>
  <si>
    <t>Vacaciones</t>
  </si>
  <si>
    <t>Aux. Transporte</t>
  </si>
  <si>
    <t>0.005</t>
  </si>
  <si>
    <t>0.024</t>
  </si>
  <si>
    <t>0.044</t>
  </si>
  <si>
    <t>0.01</t>
  </si>
  <si>
    <t>0.07</t>
  </si>
  <si>
    <t>Auxilio de Transporte</t>
  </si>
  <si>
    <t>Total mensual</t>
  </si>
  <si>
    <t>Total Básico</t>
  </si>
  <si>
    <t>Totales</t>
  </si>
  <si>
    <t>Presupuesto de nómina</t>
  </si>
  <si>
    <t>CEO</t>
  </si>
  <si>
    <t>CONTADOR</t>
  </si>
  <si>
    <t>Nomina de producción</t>
  </si>
  <si>
    <t>JEFE DE COCINA</t>
  </si>
  <si>
    <t>AUXILIAR DE COCINA</t>
  </si>
  <si>
    <t>AUXILIAR LOGÍSTICO</t>
  </si>
  <si>
    <t>Nomina de ventas</t>
  </si>
  <si>
    <t>ADMINISTRADOR</t>
  </si>
  <si>
    <t>OPERARIO DE LIMPIEZA</t>
  </si>
  <si>
    <t>MESERO</t>
  </si>
  <si>
    <t>RECEPCIONISTA</t>
  </si>
  <si>
    <t>ANALISTA DE MARKETING Y VENTAS</t>
  </si>
  <si>
    <t>OPERADOR DE VENTAS</t>
  </si>
  <si>
    <t>NUTRICIONISTA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</si>
</sst>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&quot;$&quot;\ * #,##0.000_-;\-&quot;$&quot;\ * #,##0.000_-;_-&quot;$&quot;\ * &quot;-&quot;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0"/>
      <name val="Gilroy-Medium"/>
    </font>
    <font>
      <sz val="11"/>
      <color theme="1"/>
      <name val="Gilroy-Light"/>
    </font>
    <font>
      <b/>
      <sz val="11"/>
      <color theme="1"/>
      <name val="Gilroy-Light"/>
    </font>
    <font>
      <b/>
      <sz val="11"/>
      <color theme="0"/>
      <name val="Gilroy-Medium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3C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3" borderId="0" xfId="0" applyFill="1"/>
    <xf numFmtId="0" fontId="6" fillId="2" borderId="0" xfId="0" applyFont="1" applyFill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3" fillId="6" borderId="0" xfId="0" applyFont="1" applyFill="1"/>
    <xf numFmtId="42" fontId="3" fillId="6" borderId="0" xfId="1" applyFont="1" applyFill="1"/>
    <xf numFmtId="0" fontId="0" fillId="2" borderId="1" xfId="0" applyFill="1" applyBorder="1"/>
    <xf numFmtId="42" fontId="0" fillId="2" borderId="1" xfId="1" applyFont="1" applyFill="1" applyBorder="1"/>
    <xf numFmtId="42" fontId="0" fillId="2" borderId="1" xfId="0" applyNumberFormat="1" applyFill="1" applyBorder="1"/>
    <xf numFmtId="0" fontId="2" fillId="8" borderId="1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10" borderId="1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2" fontId="0" fillId="2" borderId="0" xfId="1" applyFont="1" applyFill="1" applyBorder="1"/>
    <xf numFmtId="0" fontId="4" fillId="2" borderId="0" xfId="0" applyFont="1" applyFill="1"/>
    <xf numFmtId="42" fontId="4" fillId="2" borderId="0" xfId="1" applyFont="1" applyFill="1" applyBorder="1" applyProtection="1"/>
    <xf numFmtId="42" fontId="4" fillId="2" borderId="0" xfId="0" applyNumberFormat="1" applyFont="1" applyFill="1"/>
    <xf numFmtId="42" fontId="0" fillId="2" borderId="2" xfId="0" applyNumberFormat="1" applyFill="1" applyBorder="1"/>
    <xf numFmtId="0" fontId="2" fillId="5" borderId="8" xfId="0" applyFont="1" applyFill="1" applyBorder="1" applyAlignment="1">
      <alignment horizontal="center" vertical="center" wrapText="1"/>
    </xf>
    <xf numFmtId="42" fontId="0" fillId="2" borderId="0" xfId="0" applyNumberFormat="1" applyFill="1"/>
    <xf numFmtId="42" fontId="4" fillId="2" borderId="0" xfId="1" applyFont="1" applyFill="1" applyBorder="1"/>
    <xf numFmtId="0" fontId="2" fillId="5" borderId="1" xfId="0" applyFont="1" applyFill="1" applyBorder="1"/>
    <xf numFmtId="42" fontId="2" fillId="5" borderId="1" xfId="0" applyNumberFormat="1" applyFont="1" applyFill="1" applyBorder="1"/>
    <xf numFmtId="0" fontId="3" fillId="4" borderId="1" xfId="0" applyFont="1" applyFill="1" applyBorder="1" applyAlignment="1">
      <alignment horizontal="center" vertical="center"/>
    </xf>
    <xf numFmtId="9" fontId="3" fillId="4" borderId="1" xfId="2" applyFont="1" applyFill="1" applyBorder="1" applyAlignment="1">
      <alignment horizontal="center" vertical="center"/>
    </xf>
    <xf numFmtId="9" fontId="3" fillId="4" borderId="2" xfId="2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42" fontId="4" fillId="2" borderId="3" xfId="0" applyNumberFormat="1" applyFont="1" applyFill="1" applyBorder="1"/>
    <xf numFmtId="42" fontId="9" fillId="2" borderId="0" xfId="0" applyNumberFormat="1" applyFont="1" applyFill="1"/>
    <xf numFmtId="42" fontId="9" fillId="2" borderId="0" xfId="1" applyFont="1" applyFill="1"/>
    <xf numFmtId="0" fontId="9" fillId="2" borderId="0" xfId="0" applyFont="1" applyFill="1"/>
    <xf numFmtId="42" fontId="0" fillId="0" borderId="1" xfId="1" applyFont="1" applyFill="1" applyBorder="1"/>
    <xf numFmtId="164" fontId="0" fillId="0" borderId="1" xfId="1" applyNumberFormat="1" applyFont="1" applyFill="1" applyBorder="1"/>
    <xf numFmtId="42" fontId="0" fillId="0" borderId="1" xfId="0" applyNumberFormat="1" applyBorder="1"/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2" borderId="5" xfId="0" applyFill="1" applyBorder="1"/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93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</xdr:col>
      <xdr:colOff>232893</xdr:colOff>
      <xdr:row>2</xdr:row>
      <xdr:rowOff>133349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65" b="26785"/>
        <a:stretch/>
      </xdr:blipFill>
      <xdr:spPr>
        <a:xfrm>
          <a:off x="0" y="47625"/>
          <a:ext cx="1955798" cy="466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85" zoomScaleNormal="85" workbookViewId="0">
      <pane xSplit="1" ySplit="8" topLeftCell="B18" activePane="bottomRight" state="frozen"/>
      <selection pane="topRight" activeCell="B1" sqref="B1"/>
      <selection pane="bottomLeft" activeCell="A9" sqref="A9"/>
      <selection pane="bottomRight" activeCell="Q26" sqref="Q26"/>
    </sheetView>
  </sheetViews>
  <sheetFormatPr baseColWidth="10" defaultRowHeight="15"/>
  <cols>
    <col min="1" max="1" width="25.85546875" style="1" bestFit="1" customWidth="1"/>
    <col min="2" max="2" width="14" style="1" customWidth="1"/>
    <col min="3" max="3" width="12" style="1" bestFit="1" customWidth="1"/>
    <col min="4" max="4" width="13.140625" style="1" bestFit="1" customWidth="1"/>
    <col min="5" max="5" width="12" style="1" customWidth="1"/>
    <col min="6" max="6" width="13.140625" style="1" bestFit="1" customWidth="1"/>
    <col min="7" max="7" width="14" style="1" bestFit="1" customWidth="1"/>
    <col min="8" max="8" width="12.140625" style="1" bestFit="1" customWidth="1"/>
    <col min="9" max="9" width="11.42578125" style="1"/>
    <col min="10" max="10" width="12" style="1" bestFit="1" customWidth="1"/>
    <col min="11" max="11" width="11.42578125" style="1"/>
    <col min="12" max="12" width="13" style="1" bestFit="1" customWidth="1"/>
    <col min="13" max="15" width="11.42578125" style="1"/>
    <col min="16" max="16" width="16.7109375" style="1" customWidth="1"/>
    <col min="17" max="17" width="13.42578125" style="1" bestFit="1" customWidth="1"/>
    <col min="18" max="16384" width="11.42578125" style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.75" customHeight="1">
      <c r="A4" s="42" t="s">
        <v>44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ht="1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17">
      <c r="A6" s="8" t="s">
        <v>0</v>
      </c>
      <c r="B6" s="9">
        <v>1160000</v>
      </c>
      <c r="C6" s="34">
        <f>B6+B6</f>
        <v>2320000</v>
      </c>
      <c r="D6" s="34">
        <f>B6*10</f>
        <v>11600000</v>
      </c>
    </row>
    <row r="7" spans="1:17">
      <c r="A7" s="8" t="s">
        <v>40</v>
      </c>
      <c r="B7" s="9">
        <v>140606</v>
      </c>
      <c r="C7" s="35">
        <v>0</v>
      </c>
      <c r="D7" s="36"/>
      <c r="G7" s="43" t="s">
        <v>7</v>
      </c>
      <c r="H7" s="43"/>
      <c r="I7" s="43"/>
      <c r="J7" s="44" t="s">
        <v>8</v>
      </c>
      <c r="K7" s="44"/>
      <c r="L7" s="44"/>
      <c r="M7" s="44"/>
      <c r="N7" s="45" t="s">
        <v>12</v>
      </c>
      <c r="O7" s="46"/>
      <c r="P7" s="47"/>
    </row>
    <row r="8" spans="1:17" ht="45">
      <c r="B8" s="13" t="s">
        <v>1</v>
      </c>
      <c r="C8" s="13" t="s">
        <v>2</v>
      </c>
      <c r="D8" s="13" t="s">
        <v>3</v>
      </c>
      <c r="E8" s="13" t="s">
        <v>34</v>
      </c>
      <c r="F8" s="13" t="s">
        <v>42</v>
      </c>
      <c r="G8" s="13" t="s">
        <v>4</v>
      </c>
      <c r="H8" s="13" t="s">
        <v>5</v>
      </c>
      <c r="I8" s="13" t="s">
        <v>6</v>
      </c>
      <c r="J8" s="13" t="s">
        <v>9</v>
      </c>
      <c r="K8" s="13" t="s">
        <v>10</v>
      </c>
      <c r="L8" s="13" t="s">
        <v>11</v>
      </c>
      <c r="M8" s="13" t="s">
        <v>33</v>
      </c>
      <c r="N8" s="13" t="s">
        <v>13</v>
      </c>
      <c r="O8" s="13" t="s">
        <v>14</v>
      </c>
      <c r="P8" s="13" t="s">
        <v>15</v>
      </c>
      <c r="Q8" s="17"/>
    </row>
    <row r="9" spans="1:17">
      <c r="A9" s="48" t="s">
        <v>32</v>
      </c>
      <c r="B9" s="14"/>
      <c r="G9" s="29" t="s">
        <v>16</v>
      </c>
      <c r="H9" s="30">
        <v>0.12</v>
      </c>
      <c r="I9" s="28" t="s">
        <v>6</v>
      </c>
      <c r="J9" s="31" t="s">
        <v>30</v>
      </c>
      <c r="K9" s="28" t="s">
        <v>30</v>
      </c>
      <c r="L9" s="32">
        <v>0.12</v>
      </c>
      <c r="M9" s="28" t="s">
        <v>31</v>
      </c>
      <c r="N9" s="32">
        <v>0.02</v>
      </c>
      <c r="O9" s="32">
        <v>0.03</v>
      </c>
      <c r="P9" s="32">
        <v>0.04</v>
      </c>
    </row>
    <row r="10" spans="1:17">
      <c r="A10" s="49"/>
      <c r="B10" s="14"/>
      <c r="I10" s="15">
        <v>5.1999999999999998E-3</v>
      </c>
      <c r="Q10" s="16" t="s">
        <v>41</v>
      </c>
    </row>
    <row r="11" spans="1:17">
      <c r="A11" s="10" t="s">
        <v>45</v>
      </c>
      <c r="B11" s="11">
        <v>4000000</v>
      </c>
      <c r="C11" s="10"/>
      <c r="D11" s="12">
        <f>(B11/30)*$C$11</f>
        <v>0</v>
      </c>
      <c r="E11" s="12">
        <f>IF($B11&lt;=(2*$B$6),$B$7,$A$8)</f>
        <v>0</v>
      </c>
      <c r="F11" s="12">
        <f>B11+E11</f>
        <v>4000000</v>
      </c>
      <c r="G11" s="12">
        <f>B11*0.085</f>
        <v>340000</v>
      </c>
      <c r="H11" s="12">
        <f>B11*0.12</f>
        <v>480000</v>
      </c>
      <c r="I11" s="12">
        <f>D11*$I$10</f>
        <v>0</v>
      </c>
      <c r="J11" s="37">
        <f>F11*0.0833</f>
        <v>333200</v>
      </c>
      <c r="K11" s="37">
        <f>F11*0.0833</f>
        <v>333200</v>
      </c>
      <c r="L11" s="37">
        <f>(K11*0.12)</f>
        <v>39984</v>
      </c>
      <c r="M11" s="12">
        <f>B11*0.0417</f>
        <v>166800</v>
      </c>
      <c r="N11" s="38">
        <f>IF(B11&gt;=$D$6,(B11*0.02),$C$7)</f>
        <v>0</v>
      </c>
      <c r="O11" s="37">
        <f>IF(B11&gt;=$D$6,B11*0.03,$C$7)</f>
        <v>0</v>
      </c>
      <c r="P11" s="39">
        <f>B11*0.04</f>
        <v>160000</v>
      </c>
      <c r="Q11" s="12">
        <f>SUM(F11:P11)</f>
        <v>5853184</v>
      </c>
    </row>
    <row r="12" spans="1:17">
      <c r="A12" s="10" t="s">
        <v>52</v>
      </c>
      <c r="B12" s="11">
        <v>2300000</v>
      </c>
      <c r="C12" s="10"/>
      <c r="D12" s="11">
        <f>(B12/30)*C12</f>
        <v>0</v>
      </c>
      <c r="E12" s="12">
        <f t="shared" ref="E12:E14" si="0">IF($B12&lt;=(2*$B$6),$B$7,$A$8)</f>
        <v>140606</v>
      </c>
      <c r="F12" s="12">
        <f t="shared" ref="F12:F13" si="1">B12+E12</f>
        <v>2440606</v>
      </c>
      <c r="G12" s="12">
        <f t="shared" ref="G12:G13" si="2">B12*0.085</f>
        <v>195500</v>
      </c>
      <c r="H12" s="12">
        <f t="shared" ref="H12:H13" si="3">B12*0.12</f>
        <v>276000</v>
      </c>
      <c r="I12" s="12">
        <f>D12*$I$10</f>
        <v>0</v>
      </c>
      <c r="J12" s="37">
        <f>F12*0.0833</f>
        <v>203302.4798</v>
      </c>
      <c r="K12" s="37">
        <f>F12*0.0833</f>
        <v>203302.4798</v>
      </c>
      <c r="L12" s="37">
        <f t="shared" ref="L12:L13" si="4">(K12*0.12)</f>
        <v>24396.297576000001</v>
      </c>
      <c r="M12" s="12">
        <f>B12*0.0417</f>
        <v>95910</v>
      </c>
      <c r="N12" s="38">
        <f t="shared" ref="N12:N13" si="5">IF(B12&gt;=$D$6,(B12*0.02),$C$7)</f>
        <v>0</v>
      </c>
      <c r="O12" s="37">
        <f t="shared" ref="O12:O13" si="6">IF(B12&gt;=$D$6,B12*0.03,$C$7)</f>
        <v>0</v>
      </c>
      <c r="P12" s="39">
        <f t="shared" ref="P12:P13" si="7">B12*0.04</f>
        <v>92000</v>
      </c>
      <c r="Q12" s="12">
        <f>SUM(F12:P12)</f>
        <v>3531017.2571759997</v>
      </c>
    </row>
    <row r="13" spans="1:17">
      <c r="A13" s="10" t="s">
        <v>46</v>
      </c>
      <c r="B13" s="11">
        <v>2000000</v>
      </c>
      <c r="C13" s="10"/>
      <c r="D13" s="11">
        <f t="shared" ref="D13:D22" si="8">(B13/30)*C13</f>
        <v>0</v>
      </c>
      <c r="E13" s="12">
        <f t="shared" si="0"/>
        <v>140606</v>
      </c>
      <c r="F13" s="12">
        <f t="shared" si="1"/>
        <v>2140606</v>
      </c>
      <c r="G13" s="12">
        <f t="shared" si="2"/>
        <v>170000</v>
      </c>
      <c r="H13" s="12">
        <f t="shared" si="3"/>
        <v>240000</v>
      </c>
      <c r="I13" s="12">
        <f>D13*$I$10</f>
        <v>0</v>
      </c>
      <c r="J13" s="37">
        <f t="shared" ref="J13:J22" si="9">F13*0.0833</f>
        <v>178312.4798</v>
      </c>
      <c r="K13" s="37">
        <f t="shared" ref="K13:K22" si="10">F13*0.0833</f>
        <v>178312.4798</v>
      </c>
      <c r="L13" s="37">
        <f t="shared" si="4"/>
        <v>21397.497575999998</v>
      </c>
      <c r="M13" s="12">
        <f t="shared" ref="M13" si="11">B13*0.0417</f>
        <v>83400</v>
      </c>
      <c r="N13" s="38">
        <f t="shared" si="5"/>
        <v>0</v>
      </c>
      <c r="O13" s="37">
        <f t="shared" si="6"/>
        <v>0</v>
      </c>
      <c r="P13" s="39">
        <f t="shared" si="7"/>
        <v>80000</v>
      </c>
      <c r="Q13" s="12">
        <f t="shared" ref="Q13:Q21" si="12">SUM(F13:P13)</f>
        <v>3092028.4571759999</v>
      </c>
    </row>
    <row r="14" spans="1:17">
      <c r="A14" s="50" t="s">
        <v>53</v>
      </c>
      <c r="B14" s="11">
        <v>1200000</v>
      </c>
      <c r="C14" s="10"/>
      <c r="D14" s="11">
        <f t="shared" ref="D14" si="13">(B14/30)*C14</f>
        <v>0</v>
      </c>
      <c r="E14" s="12">
        <f t="shared" si="0"/>
        <v>140606</v>
      </c>
      <c r="F14" s="12">
        <f t="shared" ref="F14" si="14">B14+E14</f>
        <v>1340606</v>
      </c>
      <c r="G14" s="12">
        <f>B14*0.085</f>
        <v>102000.00000000001</v>
      </c>
      <c r="H14" s="12">
        <f t="shared" ref="H14" si="15">B14*0.12</f>
        <v>144000</v>
      </c>
      <c r="I14" s="12">
        <f>D14*$I$10</f>
        <v>0</v>
      </c>
      <c r="J14" s="37">
        <f t="shared" ref="J14" si="16">F14*0.0833</f>
        <v>111672.4798</v>
      </c>
      <c r="K14" s="37">
        <f t="shared" ref="K14" si="17">F14*0.0833</f>
        <v>111672.4798</v>
      </c>
      <c r="L14" s="37">
        <f t="shared" ref="L14" si="18">(K14*0.12)</f>
        <v>13400.697576</v>
      </c>
      <c r="M14" s="12">
        <f t="shared" ref="M14" si="19">B14*0.0417</f>
        <v>50040</v>
      </c>
      <c r="N14" s="38">
        <f t="shared" ref="N14" si="20">IF(B14&gt;=$D$6,(B14*0.02),$C$7)</f>
        <v>0</v>
      </c>
      <c r="O14" s="37">
        <f t="shared" ref="O14" si="21">IF(B14&gt;=$D$6,B14*0.03,$C$7)</f>
        <v>0</v>
      </c>
      <c r="P14" s="39">
        <f t="shared" ref="P14" si="22">B14*0.04</f>
        <v>48000</v>
      </c>
      <c r="Q14" s="12">
        <f t="shared" ref="Q14" si="23">SUM(F14:P14)</f>
        <v>1921391.6571760001</v>
      </c>
    </row>
    <row r="15" spans="1:17">
      <c r="A15" s="40" t="s">
        <v>47</v>
      </c>
      <c r="B15" s="18"/>
      <c r="C15" s="19"/>
      <c r="D15" s="20">
        <f t="shared" si="8"/>
        <v>0</v>
      </c>
      <c r="E15" s="21">
        <f>IF(B15&lt;=$C$6,$B$7,$C$7)</f>
        <v>140606</v>
      </c>
      <c r="F15" s="21">
        <f>D15+E15</f>
        <v>140606</v>
      </c>
      <c r="G15" s="21">
        <f>D15*0.085</f>
        <v>0</v>
      </c>
      <c r="H15" s="21">
        <f>D15*0.12</f>
        <v>0</v>
      </c>
      <c r="I15" s="15" t="s">
        <v>6</v>
      </c>
      <c r="J15" s="25">
        <f t="shared" si="9"/>
        <v>11712.479799999999</v>
      </c>
      <c r="K15" s="25">
        <f t="shared" si="10"/>
        <v>11712.479799999999</v>
      </c>
      <c r="L15" s="25">
        <f>(K15*C15*0.12)/30</f>
        <v>0</v>
      </c>
      <c r="M15" s="21">
        <f>D15*0.0417</f>
        <v>0</v>
      </c>
      <c r="N15" s="25">
        <f>IF(D15&gt;=$D$6,D15*0.02,$C$7)</f>
        <v>0</v>
      </c>
      <c r="O15" s="25">
        <f>IF(D15&gt;=$D$6,D15*0.03,$C$7)</f>
        <v>0</v>
      </c>
      <c r="P15" s="21">
        <f>D15*0.04</f>
        <v>0</v>
      </c>
      <c r="Q15" s="21">
        <f t="shared" si="12"/>
        <v>164030.9596</v>
      </c>
    </row>
    <row r="16" spans="1:17">
      <c r="A16" s="41"/>
      <c r="B16" s="18"/>
      <c r="C16" s="19"/>
      <c r="D16" s="20"/>
      <c r="E16" s="21"/>
      <c r="F16" s="21"/>
      <c r="G16" s="21"/>
      <c r="H16" s="21"/>
      <c r="I16" s="15">
        <v>1.04E-2</v>
      </c>
      <c r="J16" s="18"/>
      <c r="K16" s="18"/>
      <c r="L16" s="18"/>
      <c r="M16" s="24"/>
      <c r="N16" s="18"/>
      <c r="O16" s="18"/>
      <c r="P16" s="24"/>
      <c r="Q16" s="23" t="s">
        <v>41</v>
      </c>
    </row>
    <row r="17" spans="1:17">
      <c r="A17" s="10" t="s">
        <v>48</v>
      </c>
      <c r="B17" s="11">
        <v>1300000</v>
      </c>
      <c r="C17" s="10"/>
      <c r="D17" s="11">
        <f t="shared" si="8"/>
        <v>0</v>
      </c>
      <c r="E17" s="12">
        <f>IF(B17&lt;=$C$6,$B$7,$C$7)</f>
        <v>140606</v>
      </c>
      <c r="F17" s="12">
        <f>E17+B17</f>
        <v>1440606</v>
      </c>
      <c r="G17" s="12">
        <f>B17*0.085</f>
        <v>110500.00000000001</v>
      </c>
      <c r="H17" s="22">
        <f>B17*0.12</f>
        <v>156000</v>
      </c>
      <c r="I17" s="12">
        <f>D17*$I$16</f>
        <v>0</v>
      </c>
      <c r="J17" s="11">
        <f t="shared" si="9"/>
        <v>120002.4798</v>
      </c>
      <c r="K17" s="11">
        <f t="shared" si="10"/>
        <v>120002.4798</v>
      </c>
      <c r="L17" s="11">
        <f>(K17*0.12)</f>
        <v>14400.297575999999</v>
      </c>
      <c r="M17" s="12">
        <f>B17*0.0417</f>
        <v>54210</v>
      </c>
      <c r="N17" s="11">
        <f>IF(B17&gt;=$D$6,B17*0.02,$C$7)</f>
        <v>0</v>
      </c>
      <c r="O17" s="11">
        <f>IF(B17&gt;=$D$6,B17*0.03,$C$7)</f>
        <v>0</v>
      </c>
      <c r="P17" s="12">
        <f>B17*0.04</f>
        <v>52000</v>
      </c>
      <c r="Q17" s="12">
        <f t="shared" si="12"/>
        <v>2067721.2571760002</v>
      </c>
    </row>
    <row r="18" spans="1:17">
      <c r="A18" s="10" t="s">
        <v>49</v>
      </c>
      <c r="B18" s="11">
        <v>1050000</v>
      </c>
      <c r="C18" s="10"/>
      <c r="D18" s="11">
        <f t="shared" si="8"/>
        <v>0</v>
      </c>
      <c r="E18" s="12">
        <f t="shared" ref="E18" si="24">IF(B18&lt;=$C$6,$B$7,$C$7)</f>
        <v>140606</v>
      </c>
      <c r="F18" s="12">
        <f t="shared" ref="F18" si="25">E18+B18</f>
        <v>1190606</v>
      </c>
      <c r="G18" s="12">
        <f t="shared" ref="G18" si="26">B18*0.085</f>
        <v>89250</v>
      </c>
      <c r="H18" s="22">
        <f t="shared" ref="H18" si="27">B18*0.12</f>
        <v>126000</v>
      </c>
      <c r="I18" s="12">
        <f>D18*$I$16</f>
        <v>0</v>
      </c>
      <c r="J18" s="11">
        <f t="shared" si="9"/>
        <v>99177.479800000001</v>
      </c>
      <c r="K18" s="11">
        <f t="shared" si="10"/>
        <v>99177.479800000001</v>
      </c>
      <c r="L18" s="11">
        <f t="shared" ref="L18" si="28">(K18*0.12)</f>
        <v>11901.297575999999</v>
      </c>
      <c r="M18" s="12">
        <f t="shared" ref="M18" si="29">B18*0.0417</f>
        <v>43785</v>
      </c>
      <c r="N18" s="11">
        <f t="shared" ref="N18" si="30">IF(B18&gt;=$D$6,B18*0.02,$C$7)</f>
        <v>0</v>
      </c>
      <c r="O18" s="11">
        <f t="shared" ref="O18" si="31">IF(B18&gt;=$D$6,B18*0.03,$C$7)</f>
        <v>0</v>
      </c>
      <c r="P18" s="12">
        <f t="shared" ref="P18" si="32">B18*0.04</f>
        <v>42000</v>
      </c>
      <c r="Q18" s="12">
        <f t="shared" si="12"/>
        <v>1701897.2571760002</v>
      </c>
    </row>
    <row r="19" spans="1:17">
      <c r="A19" s="40" t="s">
        <v>51</v>
      </c>
      <c r="B19" s="18"/>
      <c r="D19" s="25">
        <f t="shared" si="8"/>
        <v>0</v>
      </c>
      <c r="E19" s="21">
        <f>IF(B19&lt;=$C$6,$B$7,$C$7)</f>
        <v>140606</v>
      </c>
      <c r="F19" s="21">
        <f>D19+E19</f>
        <v>140606</v>
      </c>
      <c r="G19" s="21">
        <f>D19*0.085</f>
        <v>0</v>
      </c>
      <c r="H19" s="21">
        <f>D19*0.12</f>
        <v>0</v>
      </c>
      <c r="I19" s="15" t="s">
        <v>6</v>
      </c>
      <c r="J19" s="25">
        <f t="shared" si="9"/>
        <v>11712.479799999999</v>
      </c>
      <c r="K19" s="25">
        <f t="shared" si="10"/>
        <v>11712.479799999999</v>
      </c>
      <c r="L19" s="25">
        <f>(K19*C19*0.12)/30</f>
        <v>0</v>
      </c>
      <c r="M19" s="21">
        <f>D19*0.0417</f>
        <v>0</v>
      </c>
      <c r="N19" s="25">
        <f>IF(D19&gt;=$D$6,D19*0.02,$C$7)</f>
        <v>0</v>
      </c>
      <c r="O19" s="25">
        <f>IF(D19&gt;=$D$6,D19*0.03,$C$7)</f>
        <v>0</v>
      </c>
      <c r="P19" s="21">
        <f>D19*0.04</f>
        <v>0</v>
      </c>
      <c r="Q19" s="33">
        <f t="shared" si="12"/>
        <v>164030.9596</v>
      </c>
    </row>
    <row r="20" spans="1:17">
      <c r="A20" s="41"/>
      <c r="B20" s="18"/>
      <c r="D20" s="25"/>
      <c r="E20" s="21"/>
      <c r="F20" s="21"/>
      <c r="G20" s="21"/>
      <c r="H20" s="21"/>
      <c r="I20" s="15">
        <v>5.1999999999999998E-3</v>
      </c>
      <c r="J20" s="18"/>
      <c r="K20" s="18"/>
      <c r="L20" s="18"/>
      <c r="M20" s="24"/>
      <c r="N20" s="18"/>
      <c r="O20" s="18"/>
      <c r="P20" s="24"/>
      <c r="Q20" s="23" t="s">
        <v>41</v>
      </c>
    </row>
    <row r="21" spans="1:17">
      <c r="A21" s="10" t="s">
        <v>54</v>
      </c>
      <c r="B21" s="11">
        <v>1350000</v>
      </c>
      <c r="C21" s="10"/>
      <c r="D21" s="11">
        <f t="shared" si="8"/>
        <v>0</v>
      </c>
      <c r="E21" s="12">
        <f>IF(B21&lt;=$C$6,$B$7,$C$7)</f>
        <v>140606</v>
      </c>
      <c r="F21" s="12">
        <f>E21+B21</f>
        <v>1490606</v>
      </c>
      <c r="G21" s="12">
        <f>B21*0.085</f>
        <v>114750.00000000001</v>
      </c>
      <c r="H21" s="12">
        <f>B21*0.12</f>
        <v>162000</v>
      </c>
      <c r="I21" s="12">
        <f>D21*$I$20</f>
        <v>0</v>
      </c>
      <c r="J21" s="11">
        <f t="shared" si="9"/>
        <v>124167.4798</v>
      </c>
      <c r="K21" s="11">
        <f t="shared" si="10"/>
        <v>124167.4798</v>
      </c>
      <c r="L21" s="11">
        <f>(K21*0.12)</f>
        <v>14900.097576</v>
      </c>
      <c r="M21" s="12">
        <f>B21*0.0417</f>
        <v>56295</v>
      </c>
      <c r="N21" s="11">
        <f>IF(B21&gt;=$D$6,B21*0.02,$C$7)</f>
        <v>0</v>
      </c>
      <c r="O21" s="11">
        <f>IF(B21&gt;=$D$6,B21*0.03,$C$7)</f>
        <v>0</v>
      </c>
      <c r="P21" s="12">
        <f>B21*0.04</f>
        <v>54000</v>
      </c>
      <c r="Q21" s="12">
        <f t="shared" si="12"/>
        <v>2140886.0571760004</v>
      </c>
    </row>
    <row r="22" spans="1:17">
      <c r="A22" s="10" t="s">
        <v>55</v>
      </c>
      <c r="B22" s="11">
        <v>1200000</v>
      </c>
      <c r="C22" s="10"/>
      <c r="D22" s="11">
        <f t="shared" si="8"/>
        <v>0</v>
      </c>
      <c r="E22" s="12">
        <f>IF(B22&lt;=$C$6,$B$7,$C$7)</f>
        <v>140606</v>
      </c>
      <c r="F22" s="12">
        <f>B22+E22</f>
        <v>1340606</v>
      </c>
      <c r="G22" s="12">
        <f>B22*0.085</f>
        <v>102000.00000000001</v>
      </c>
      <c r="H22" s="12">
        <f>B22*0.12</f>
        <v>144000</v>
      </c>
      <c r="I22" s="12">
        <f>D22*$I$20</f>
        <v>0</v>
      </c>
      <c r="J22" s="11">
        <f t="shared" si="9"/>
        <v>111672.4798</v>
      </c>
      <c r="K22" s="11">
        <f t="shared" si="10"/>
        <v>111672.4798</v>
      </c>
      <c r="L22" s="11">
        <f>(K22*0.12)</f>
        <v>13400.697576</v>
      </c>
      <c r="M22" s="12">
        <f>B22*0.0417</f>
        <v>50040</v>
      </c>
      <c r="N22" s="11">
        <f>IF(B22&gt;=$D$6,B22*0.02,$C$7)</f>
        <v>0</v>
      </c>
      <c r="O22" s="11">
        <f>IF(B22&gt;=$D$6,B22*0.03,$C$7)</f>
        <v>0</v>
      </c>
      <c r="P22" s="12">
        <f>B22*0.04</f>
        <v>48000</v>
      </c>
      <c r="Q22" s="12">
        <f>SUM(F22:P22)</f>
        <v>1921391.6571760001</v>
      </c>
    </row>
    <row r="23" spans="1:17">
      <c r="A23" s="10" t="s">
        <v>50</v>
      </c>
      <c r="B23" s="11">
        <v>1200000</v>
      </c>
      <c r="C23" s="10"/>
      <c r="D23" s="11">
        <f t="shared" ref="D23:D26" si="33">(B23/30)*C23</f>
        <v>0</v>
      </c>
      <c r="E23" s="12">
        <f t="shared" ref="E23:E26" si="34">IF(B23&lt;=$C$6,$B$7,$C$7)</f>
        <v>140606</v>
      </c>
      <c r="F23" s="12">
        <f t="shared" ref="F23:F26" si="35">B23+E23</f>
        <v>1340606</v>
      </c>
      <c r="G23" s="12">
        <f t="shared" ref="G23:G26" si="36">B23*0.085</f>
        <v>102000.00000000001</v>
      </c>
      <c r="H23" s="12">
        <f t="shared" ref="H23:H26" si="37">B23*0.12</f>
        <v>144000</v>
      </c>
      <c r="I23" s="12">
        <f t="shared" ref="I23:I26" si="38">D23*$I$20</f>
        <v>0</v>
      </c>
      <c r="J23" s="11">
        <f t="shared" ref="J23:J26" si="39">F23*0.0833</f>
        <v>111672.4798</v>
      </c>
      <c r="K23" s="11">
        <f t="shared" ref="K23:K26" si="40">F23*0.0833</f>
        <v>111672.4798</v>
      </c>
      <c r="L23" s="11">
        <f t="shared" ref="L23:L26" si="41">(K23*0.12)</f>
        <v>13400.697576</v>
      </c>
      <c r="M23" s="12">
        <f t="shared" ref="M23:M26" si="42">B23*0.0417</f>
        <v>50040</v>
      </c>
      <c r="N23" s="11">
        <f t="shared" ref="N23:N26" si="43">IF(B23&gt;=$D$6,B23*0.02,$C$7)</f>
        <v>0</v>
      </c>
      <c r="O23" s="11">
        <f t="shared" ref="O23:O26" si="44">IF(B23&gt;=$D$6,B23*0.03,$C$7)</f>
        <v>0</v>
      </c>
      <c r="P23" s="12">
        <f t="shared" ref="P23:P26" si="45">B23*0.04</f>
        <v>48000</v>
      </c>
      <c r="Q23" s="12">
        <f t="shared" ref="Q23:Q26" si="46">SUM(F23:P23)</f>
        <v>1921391.6571760001</v>
      </c>
    </row>
    <row r="24" spans="1:17">
      <c r="A24" s="10" t="s">
        <v>56</v>
      </c>
      <c r="B24" s="11">
        <v>2500000</v>
      </c>
      <c r="C24" s="10"/>
      <c r="D24" s="11">
        <f t="shared" si="33"/>
        <v>0</v>
      </c>
      <c r="E24" s="12">
        <f t="shared" si="34"/>
        <v>0</v>
      </c>
      <c r="F24" s="12">
        <f t="shared" si="35"/>
        <v>2500000</v>
      </c>
      <c r="G24" s="12">
        <f t="shared" si="36"/>
        <v>212500.00000000003</v>
      </c>
      <c r="H24" s="12">
        <f t="shared" si="37"/>
        <v>300000</v>
      </c>
      <c r="I24" s="12">
        <f t="shared" si="38"/>
        <v>0</v>
      </c>
      <c r="J24" s="11">
        <f t="shared" si="39"/>
        <v>208250</v>
      </c>
      <c r="K24" s="11">
        <f t="shared" si="40"/>
        <v>208250</v>
      </c>
      <c r="L24" s="11">
        <f t="shared" si="41"/>
        <v>24990</v>
      </c>
      <c r="M24" s="12">
        <f t="shared" si="42"/>
        <v>104250</v>
      </c>
      <c r="N24" s="11">
        <f t="shared" si="43"/>
        <v>0</v>
      </c>
      <c r="O24" s="11">
        <f t="shared" si="44"/>
        <v>0</v>
      </c>
      <c r="P24" s="12">
        <f t="shared" si="45"/>
        <v>100000</v>
      </c>
      <c r="Q24" s="12">
        <f t="shared" si="46"/>
        <v>3658240</v>
      </c>
    </row>
    <row r="25" spans="1:17">
      <c r="A25" s="10" t="s">
        <v>57</v>
      </c>
      <c r="B25" s="11">
        <v>1600000</v>
      </c>
      <c r="C25" s="10"/>
      <c r="D25" s="11">
        <f t="shared" si="33"/>
        <v>0</v>
      </c>
      <c r="E25" s="12">
        <f t="shared" si="34"/>
        <v>140606</v>
      </c>
      <c r="F25" s="12">
        <f t="shared" si="35"/>
        <v>1740606</v>
      </c>
      <c r="G25" s="12">
        <f t="shared" si="36"/>
        <v>136000</v>
      </c>
      <c r="H25" s="12">
        <f t="shared" si="37"/>
        <v>192000</v>
      </c>
      <c r="I25" s="12">
        <f t="shared" si="38"/>
        <v>0</v>
      </c>
      <c r="J25" s="11">
        <f t="shared" si="39"/>
        <v>144992.4798</v>
      </c>
      <c r="K25" s="11">
        <f t="shared" si="40"/>
        <v>144992.4798</v>
      </c>
      <c r="L25" s="11">
        <f t="shared" si="41"/>
        <v>17399.097576</v>
      </c>
      <c r="M25" s="12">
        <f t="shared" si="42"/>
        <v>66720</v>
      </c>
      <c r="N25" s="11">
        <f t="shared" si="43"/>
        <v>0</v>
      </c>
      <c r="O25" s="11">
        <f t="shared" si="44"/>
        <v>0</v>
      </c>
      <c r="P25" s="12">
        <f t="shared" si="45"/>
        <v>64000</v>
      </c>
      <c r="Q25" s="12">
        <f t="shared" si="46"/>
        <v>2506710.0571759995</v>
      </c>
    </row>
    <row r="26" spans="1:17">
      <c r="A26" s="10" t="s">
        <v>58</v>
      </c>
      <c r="B26" s="11">
        <v>2300000</v>
      </c>
      <c r="C26" s="10"/>
      <c r="D26" s="11">
        <f t="shared" si="33"/>
        <v>0</v>
      </c>
      <c r="E26" s="12">
        <f t="shared" si="34"/>
        <v>140606</v>
      </c>
      <c r="F26" s="12">
        <f t="shared" si="35"/>
        <v>2440606</v>
      </c>
      <c r="G26" s="12">
        <f t="shared" si="36"/>
        <v>195500</v>
      </c>
      <c r="H26" s="12">
        <f t="shared" si="37"/>
        <v>276000</v>
      </c>
      <c r="I26" s="12">
        <f t="shared" si="38"/>
        <v>0</v>
      </c>
      <c r="J26" s="11">
        <f t="shared" si="39"/>
        <v>203302.4798</v>
      </c>
      <c r="K26" s="11">
        <f t="shared" si="40"/>
        <v>203302.4798</v>
      </c>
      <c r="L26" s="11">
        <f t="shared" si="41"/>
        <v>24396.297576000001</v>
      </c>
      <c r="M26" s="12">
        <f t="shared" si="42"/>
        <v>95910</v>
      </c>
      <c r="N26" s="11">
        <f t="shared" si="43"/>
        <v>0</v>
      </c>
      <c r="O26" s="11">
        <f t="shared" si="44"/>
        <v>0</v>
      </c>
      <c r="P26" s="12">
        <f t="shared" si="45"/>
        <v>92000</v>
      </c>
      <c r="Q26" s="12">
        <f t="shared" si="46"/>
        <v>3531017.2571759997</v>
      </c>
    </row>
    <row r="27" spans="1:17">
      <c r="A27" s="26" t="s">
        <v>43</v>
      </c>
      <c r="B27" s="27">
        <f>B11+B12+B13+B14+B17+B18+B21+B22+B23+B24+B25+B26</f>
        <v>22000000</v>
      </c>
      <c r="C27" s="27"/>
      <c r="D27" s="27">
        <f t="shared" ref="C27:Q27" si="47">D11+D12+D13+D14+D17+D18+D21+D22+D23+D24+D25+D26</f>
        <v>0</v>
      </c>
      <c r="E27" s="27">
        <f t="shared" si="47"/>
        <v>1406060</v>
      </c>
      <c r="F27" s="27">
        <f t="shared" si="47"/>
        <v>23406060</v>
      </c>
      <c r="G27" s="27">
        <f t="shared" si="47"/>
        <v>1870000</v>
      </c>
      <c r="H27" s="27">
        <f t="shared" si="47"/>
        <v>2640000</v>
      </c>
      <c r="I27" s="27">
        <f t="shared" si="47"/>
        <v>0</v>
      </c>
      <c r="J27" s="27">
        <f t="shared" si="47"/>
        <v>1949724.7980000002</v>
      </c>
      <c r="K27" s="27">
        <f t="shared" si="47"/>
        <v>1949724.7980000002</v>
      </c>
      <c r="L27" s="27">
        <f t="shared" si="47"/>
        <v>233966.97576</v>
      </c>
      <c r="M27" s="27">
        <f t="shared" si="47"/>
        <v>917400</v>
      </c>
      <c r="N27" s="27">
        <f t="shared" si="47"/>
        <v>0</v>
      </c>
      <c r="O27" s="27">
        <f t="shared" si="47"/>
        <v>0</v>
      </c>
      <c r="P27" s="27">
        <f t="shared" si="47"/>
        <v>880000</v>
      </c>
      <c r="Q27" s="27">
        <f>Q11+Q12+Q13+Q14+Q17+Q18+Q21+Q22+Q23+Q24+Q25+Q26</f>
        <v>33846876.571759999</v>
      </c>
    </row>
  </sheetData>
  <dataConsolidate/>
  <mergeCells count="7">
    <mergeCell ref="A15:A16"/>
    <mergeCell ref="A19:A20"/>
    <mergeCell ref="A4:Q5"/>
    <mergeCell ref="G7:I7"/>
    <mergeCell ref="J7:M7"/>
    <mergeCell ref="N7:P7"/>
    <mergeCell ref="A9:A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13" sqref="C13"/>
    </sheetView>
  </sheetViews>
  <sheetFormatPr baseColWidth="10" defaultRowHeight="15"/>
  <cols>
    <col min="1" max="2" width="11.42578125" style="1"/>
    <col min="3" max="3" width="56.7109375" style="1" customWidth="1"/>
    <col min="4" max="16384" width="11.42578125" style="1"/>
  </cols>
  <sheetData>
    <row r="1" spans="1:4">
      <c r="A1" s="7" t="s">
        <v>17</v>
      </c>
      <c r="B1" s="7" t="s">
        <v>18</v>
      </c>
      <c r="C1" s="7" t="s">
        <v>19</v>
      </c>
      <c r="D1" s="3"/>
    </row>
    <row r="2" spans="1:4" ht="29.25">
      <c r="A2" s="6" t="s">
        <v>20</v>
      </c>
      <c r="B2" s="5" t="s">
        <v>35</v>
      </c>
      <c r="C2" s="4" t="s">
        <v>21</v>
      </c>
      <c r="D2" s="3"/>
    </row>
    <row r="3" spans="1:4" ht="43.5">
      <c r="A3" s="6" t="s">
        <v>22</v>
      </c>
      <c r="B3" s="5" t="s">
        <v>38</v>
      </c>
      <c r="C3" s="4" t="s">
        <v>23</v>
      </c>
      <c r="D3" s="3"/>
    </row>
    <row r="4" spans="1:4" ht="29.25">
      <c r="A4" s="6" t="s">
        <v>24</v>
      </c>
      <c r="B4" s="5" t="s">
        <v>36</v>
      </c>
      <c r="C4" s="4" t="s">
        <v>25</v>
      </c>
      <c r="D4" s="3"/>
    </row>
    <row r="5" spans="1:4" ht="43.5">
      <c r="A5" s="6" t="s">
        <v>26</v>
      </c>
      <c r="B5" s="5" t="s">
        <v>37</v>
      </c>
      <c r="C5" s="4" t="s">
        <v>27</v>
      </c>
      <c r="D5" s="3"/>
    </row>
    <row r="6" spans="1:4" ht="29.25">
      <c r="A6" s="6" t="s">
        <v>28</v>
      </c>
      <c r="B6" s="5" t="s">
        <v>39</v>
      </c>
      <c r="C6" s="4" t="s">
        <v>29</v>
      </c>
      <c r="D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Porcentajes ARL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Daniela Saavedra Bayona</dc:creator>
  <cp:lastModifiedBy>ANDRES BENAVIDES</cp:lastModifiedBy>
  <dcterms:created xsi:type="dcterms:W3CDTF">2021-04-15T17:43:11Z</dcterms:created>
  <dcterms:modified xsi:type="dcterms:W3CDTF">2023-09-15T20:43:47Z</dcterms:modified>
</cp:coreProperties>
</file>